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2" r:id="rId1"/>
  </sheets>
  <definedNames>
    <definedName name="_xlnm.Print_Area" localSheetId="0">Sheet1!$A$1:$J$21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<sst xmlns="http://schemas.openxmlformats.org/spreadsheetml/2006/main" count="78" uniqueCount="61">
  <si>
    <r>
      <rPr>
        <sz val="16"/>
        <rFont val="方正小标宋简体"/>
        <charset val="134"/>
      </rPr>
      <t xml:space="preserve"> </t>
    </r>
    <r>
      <rPr>
        <sz val="16"/>
        <color theme="1"/>
        <rFont val="方正小标宋简体"/>
        <charset val="134"/>
      </rPr>
      <t xml:space="preserve">项目支出绩效自评表 </t>
    </r>
  </si>
  <si>
    <t>（2023年度）</t>
  </si>
  <si>
    <t>项目名称</t>
  </si>
  <si>
    <t>生物多样性观测、调查及评估项目</t>
  </si>
  <si>
    <t>主管部门</t>
  </si>
  <si>
    <t>北京市生态环境局</t>
  </si>
  <si>
    <t>实施单位</t>
  </si>
  <si>
    <t>北京市生态环境局机关</t>
  </si>
  <si>
    <t>项目负责人</t>
  </si>
  <si>
    <t>苏曼琳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</si>
  <si>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</si>
  <si>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</si>
  <si>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</si>
  <si>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</si>
  <si>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</si>
  <si>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</si>
  <si>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</si>
  <si>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</si>
  <si>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</si>
  <si>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</si>
  <si>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_</t>
  </si>
  <si>
    <t>上年结转资金</t>
  </si>
  <si>
    <t>-</t>
  </si>
  <si>
    <t>其他资金</t>
  </si>
  <si>
    <t>年度总体目标</t>
  </si>
  <si>
    <t>预期目标</t>
  </si>
  <si>
    <t>实际完成情况</t>
  </si>
  <si>
    <t>将全市划分为212个10KM*10KM的网格，参考县域生物多样性调查与评估技术规范（原环境保护部公告 2017年第84号）和生物多样性观测技术导则（HJ710.1-2014至HJ710.11-2014，HJ710.12-2016至HJ710.14-2016）等在16个区开展维管植物、哺乳类、鸟类、鱼类等13个类群的野外调查，了解各区生物多样性本底，并对各物种类群生物多样性现状等进行评估。</t>
  </si>
  <si>
    <t>1.全市生物多样性评估报告
对生物多样性调查数据进行分析，按照生态环境部技术规范，对全市生物多样性保护现状等进行评估。
2.北京市生物多样性调查数据集
按照生态环境部相关技术规范调查后形成数据集。
3.北京市生物多样性调查物种名录
按照生态环境部相关技术规范调查后形成物种名录。
4.16个区生物多样性调查报告
对16个区年度生物多样性调查数据进行统计分析，按照生态环境部技术规范，对16个区生物多样性保护现状等情况进行评估。
5.北京市指示物种试点观测报告
在全市部分区域探索开展指示物种观测工作，并对观测结果进行分析评估。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</si>
  <si>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</si>
  <si>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</si>
  <si>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</si>
  <si>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</si>
  <si>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</si>
  <si>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</si>
  <si>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</si>
  <si>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</si>
  <si>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</si>
  <si>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全市生物多样性调查报告</t>
  </si>
  <si>
    <t>=1份</t>
  </si>
  <si>
    <t>1份</t>
  </si>
  <si>
    <t>本项目为跨年项目，合同约定2024年6月30日前完成所有工作，目前各项调查工作已完成，预计合同期内可全部完成。</t>
  </si>
  <si>
    <t>各区生物多样性调查报告</t>
  </si>
  <si>
    <t>=16份</t>
  </si>
  <si>
    <t>16份</t>
  </si>
  <si>
    <t>指示物种试点观测报告</t>
  </si>
  <si>
    <t>质量指标</t>
  </si>
  <si>
    <t>报告评审或验收合格率</t>
  </si>
  <si>
    <t>=95%</t>
  </si>
  <si>
    <t>时效指标</t>
  </si>
  <si>
    <t>按时间进度完成</t>
  </si>
  <si>
    <t>≤18月</t>
  </si>
  <si>
    <t>11个月</t>
  </si>
  <si>
    <t>效益指标</t>
  </si>
  <si>
    <t>生态效益指标</t>
  </si>
  <si>
    <t>促进生态保护,提升生态系统质量和稳定性</t>
  </si>
  <si>
    <t>优</t>
  </si>
  <si>
    <t>该项工作需要大量前沿学科支撑，综合多方面因素提升生态保护水平，为管理决策支撑的能力还需进一步加强，后续将提升技术支撑水平。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</si>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</sst>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7">
    <font>
      <sz val="11"/>
      <color theme="1"/>
      <name val="等线"/>
      <charset val="134"/>
      <scheme val="minor"/>
    </font>
    <font>
      <sz val="16"/>
      <name val="方正小标宋简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0.5"/>
      <color theme="1"/>
      <name val="Times New Roman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7" xfId="0" applyFont="1" applyFill="1" applyBorder="1" applyAlignment="1">
      <alignment horizontal="center" vertical="center" textRotation="255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Alignment="1">
      <alignment horizontal="justify" vertical="center"/>
    </xf>
    <xf numFmtId="1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2" xfId="0" applyFont="1" applyFill="1" applyBorder="1" applyAlignment="1" quotePrefix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="70" zoomScaleNormal="115" workbookViewId="0">
      <selection activeCell="A3" sqref="A3:C3"/>
    </sheetView>
  </sheetViews>
  <sheetFormatPr defaultColWidth="9" defaultRowHeight="14"/>
  <cols>
    <col min="2" max="2" width="9.89166666666667" customWidth="1"/>
    <col min="3" max="3" width="11.8916666666667" customWidth="1"/>
    <col min="4" max="4" width="22.8916666666667" customWidth="1"/>
    <col min="5" max="5" width="12.4416666666667" customWidth="1"/>
    <col min="6" max="6" width="12.5583333333333" customWidth="1"/>
    <col min="7" max="7" width="11.25" customWidth="1"/>
    <col min="8" max="8" width="11.1333333333333" customWidth="1"/>
    <col min="9" max="9" width="9.38333333333333" customWidth="1"/>
    <col min="10" max="10" width="19.3833333333333" style="1" customWidth="1"/>
  </cols>
  <sheetData>
    <row r="1" ht="26.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2.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1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.1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7</v>
      </c>
      <c r="I4" s="4"/>
      <c r="J4" s="4"/>
    </row>
    <row r="5" ht="20.1" customHeight="1" spans="1:10">
      <c r="A5" s="5" t="s">
        <v>8</v>
      </c>
      <c r="B5" s="6"/>
      <c r="C5" s="7"/>
      <c r="D5" s="5" t="s">
        <v>9</v>
      </c>
      <c r="E5" s="6"/>
      <c r="F5" s="7"/>
      <c r="G5" s="4" t="s">
        <v>10</v>
      </c>
      <c r="H5" s="5">
        <v>68428926</v>
      </c>
      <c r="I5" s="6"/>
      <c r="J5" s="7"/>
    </row>
    <row r="6" ht="36.95" customHeight="1" spans="1:10">
      <c r="A6" s="8" t="s">
        <v>11</v>
      </c>
      <c r="B6" s="8"/>
      <c r="C6" s="8"/>
      <c r="D6" s="4"/>
      <c r="E6" s="8" t="s">
        <v>12</v>
      </c>
      <c r="F6" s="9" t="s">
        <v>13</v>
      </c>
      <c r="G6" s="8" t="s">
        <v>14</v>
      </c>
      <c r="H6" s="8" t="s">
        <v>15</v>
      </c>
      <c r="I6" s="8" t="s">
        <v>16</v>
      </c>
      <c r="J6" s="4" t="s">
        <v>17</v>
      </c>
    </row>
    <row r="7" ht="20.1" customHeight="1" spans="1:10">
      <c r="A7" s="8"/>
      <c r="B7" s="8"/>
      <c r="C7" s="8"/>
      <c r="D7" s="8" t="s">
        <v>18</v>
      </c>
      <c r="E7" s="10">
        <f>SUM(E8:E10)</f>
        <v>745.1</v>
      </c>
      <c r="F7" s="10">
        <f>SUM(F8:F10)</f>
        <v>745.05</v>
      </c>
      <c r="G7" s="10">
        <f>SUM(G8:G10)</f>
        <v>745.05</v>
      </c>
      <c r="H7" s="4">
        <v>10</v>
      </c>
      <c r="I7" s="25">
        <f>G7/F7</f>
        <v>1</v>
      </c>
      <c r="J7" s="26">
        <f>H7*I7</f>
        <v>10</v>
      </c>
    </row>
    <row r="8" ht="20.1" customHeight="1" spans="1:10">
      <c r="A8" s="8"/>
      <c r="B8" s="8"/>
      <c r="C8" s="8"/>
      <c r="D8" s="8" t="s">
        <v>19</v>
      </c>
      <c r="E8" s="10">
        <v>745.1</v>
      </c>
      <c r="F8" s="10">
        <v>745.05</v>
      </c>
      <c r="G8" s="10">
        <v>745.05</v>
      </c>
      <c r="H8" s="4" t="s">
        <v>20</v>
      </c>
      <c r="I8" s="25">
        <f>G8/F8</f>
        <v>1</v>
      </c>
      <c r="J8" s="8" t="s">
        <v>20</v>
      </c>
    </row>
    <row r="9" ht="20.1" customHeight="1" spans="1:10">
      <c r="A9" s="8"/>
      <c r="B9" s="8"/>
      <c r="C9" s="8"/>
      <c r="D9" s="8" t="s">
        <v>21</v>
      </c>
      <c r="E9" s="4" t="s">
        <v>22</v>
      </c>
      <c r="F9" s="4" t="s">
        <v>22</v>
      </c>
      <c r="G9" s="4" t="s">
        <v>22</v>
      </c>
      <c r="H9" s="4" t="s">
        <v>22</v>
      </c>
      <c r="I9" s="4" t="s">
        <v>22</v>
      </c>
      <c r="J9" s="8" t="s">
        <v>22</v>
      </c>
    </row>
    <row r="10" ht="20.1" customHeight="1" spans="1:10">
      <c r="A10" s="8"/>
      <c r="B10" s="8"/>
      <c r="C10" s="8"/>
      <c r="D10" s="8" t="s">
        <v>23</v>
      </c>
      <c r="E10" s="4" t="s">
        <v>22</v>
      </c>
      <c r="F10" s="4" t="s">
        <v>22</v>
      </c>
      <c r="G10" s="4" t="s">
        <v>22</v>
      </c>
      <c r="H10" s="4" t="s">
        <v>22</v>
      </c>
      <c r="I10" s="4" t="s">
        <v>22</v>
      </c>
      <c r="J10" s="8" t="s">
        <v>22</v>
      </c>
    </row>
    <row r="11" ht="20.1" customHeight="1" spans="1:10">
      <c r="A11" s="11" t="s">
        <v>24</v>
      </c>
      <c r="B11" s="12" t="s">
        <v>25</v>
      </c>
      <c r="C11" s="13"/>
      <c r="D11" s="13"/>
      <c r="E11" s="13"/>
      <c r="F11" s="14"/>
      <c r="G11" s="5" t="s">
        <v>26</v>
      </c>
      <c r="H11" s="6"/>
      <c r="I11" s="6"/>
      <c r="J11" s="7"/>
    </row>
    <row r="12" ht="191" customHeight="1" spans="1:10">
      <c r="A12" s="15"/>
      <c r="B12" s="16" t="s">
        <v>27</v>
      </c>
      <c r="C12" s="16"/>
      <c r="D12" s="16"/>
      <c r="E12" s="16"/>
      <c r="F12" s="16"/>
      <c r="G12" s="16" t="s">
        <v>28</v>
      </c>
      <c r="H12" s="16"/>
      <c r="I12" s="16"/>
      <c r="J12" s="16"/>
    </row>
    <row r="13" ht="30" customHeight="1" spans="1:10">
      <c r="A13" s="17" t="s">
        <v>29</v>
      </c>
      <c r="B13" s="8" t="s">
        <v>30</v>
      </c>
      <c r="C13" s="4" t="s">
        <v>31</v>
      </c>
      <c r="D13" s="4" t="s">
        <v>32</v>
      </c>
      <c r="E13" s="4" t="s">
        <v>33</v>
      </c>
      <c r="F13" s="4"/>
      <c r="G13" s="8" t="s">
        <v>34</v>
      </c>
      <c r="H13" s="8" t="s">
        <v>15</v>
      </c>
      <c r="I13" s="8" t="s">
        <v>17</v>
      </c>
      <c r="J13" s="8" t="s">
        <v>35</v>
      </c>
    </row>
    <row r="14" ht="32" customHeight="1" spans="1:10">
      <c r="A14" s="18"/>
      <c r="B14" s="8" t="s">
        <v>36</v>
      </c>
      <c r="C14" s="8" t="s">
        <v>37</v>
      </c>
      <c r="D14" s="8" t="s">
        <v>38</v>
      </c>
      <c r="E14" s="30" t="s">
        <v>39</v>
      </c>
      <c r="F14" s="14"/>
      <c r="G14" s="4" t="s">
        <v>40</v>
      </c>
      <c r="H14" s="10">
        <v>10</v>
      </c>
      <c r="I14" s="10">
        <v>9</v>
      </c>
      <c r="J14" s="11" t="s">
        <v>41</v>
      </c>
    </row>
    <row r="15" ht="32" customHeight="1" spans="1:10">
      <c r="A15" s="18"/>
      <c r="B15" s="8"/>
      <c r="C15" s="8"/>
      <c r="D15" s="8" t="s">
        <v>42</v>
      </c>
      <c r="E15" s="30" t="s">
        <v>43</v>
      </c>
      <c r="F15" s="14"/>
      <c r="G15" s="4" t="s">
        <v>44</v>
      </c>
      <c r="H15" s="10">
        <v>24</v>
      </c>
      <c r="I15" s="10">
        <v>23</v>
      </c>
      <c r="J15" s="20"/>
    </row>
    <row r="16" ht="32" customHeight="1" spans="1:10">
      <c r="A16" s="18"/>
      <c r="B16" s="8"/>
      <c r="C16" s="8"/>
      <c r="D16" s="8" t="s">
        <v>45</v>
      </c>
      <c r="E16" s="30" t="s">
        <v>39</v>
      </c>
      <c r="F16" s="14"/>
      <c r="G16" s="4" t="s">
        <v>40</v>
      </c>
      <c r="H16" s="10">
        <v>7</v>
      </c>
      <c r="I16" s="10">
        <v>6</v>
      </c>
      <c r="J16" s="15"/>
    </row>
    <row r="17" ht="27" customHeight="1" spans="1:10">
      <c r="A17" s="18"/>
      <c r="B17" s="8"/>
      <c r="C17" s="8" t="s">
        <v>46</v>
      </c>
      <c r="D17" s="4" t="s">
        <v>47</v>
      </c>
      <c r="E17" s="31" t="s">
        <v>48</v>
      </c>
      <c r="F17" s="7"/>
      <c r="G17" s="19">
        <v>0.95</v>
      </c>
      <c r="H17" s="10">
        <v>5</v>
      </c>
      <c r="I17" s="10">
        <v>5</v>
      </c>
      <c r="J17" s="10"/>
    </row>
    <row r="18" ht="27" customHeight="1" spans="1:10">
      <c r="A18" s="18"/>
      <c r="B18" s="8"/>
      <c r="C18" s="8" t="s">
        <v>49</v>
      </c>
      <c r="D18" s="4" t="s">
        <v>50</v>
      </c>
      <c r="E18" s="30" t="s">
        <v>51</v>
      </c>
      <c r="F18" s="14"/>
      <c r="G18" s="4" t="s">
        <v>52</v>
      </c>
      <c r="H18" s="10">
        <v>4</v>
      </c>
      <c r="I18" s="10">
        <v>4</v>
      </c>
      <c r="J18" s="10"/>
    </row>
    <row r="19" ht="118" customHeight="1" spans="1:10">
      <c r="A19" s="18"/>
      <c r="B19" s="20" t="s">
        <v>53</v>
      </c>
      <c r="C19" s="8" t="s">
        <v>54</v>
      </c>
      <c r="D19" s="8" t="s">
        <v>55</v>
      </c>
      <c r="E19" s="5" t="s">
        <v>56</v>
      </c>
      <c r="F19" s="7"/>
      <c r="G19" s="4" t="s">
        <v>56</v>
      </c>
      <c r="H19" s="10">
        <v>40</v>
      </c>
      <c r="I19" s="10">
        <v>38</v>
      </c>
      <c r="J19" s="8" t="s">
        <v>57</v>
      </c>
    </row>
    <row r="20" ht="36.95" customHeight="1" spans="1:10">
      <c r="A20" s="5" t="s">
        <v>58</v>
      </c>
      <c r="B20" s="6"/>
      <c r="C20" s="6"/>
      <c r="D20" s="6"/>
      <c r="E20" s="6"/>
      <c r="F20" s="6"/>
      <c r="G20" s="6"/>
      <c r="H20" s="10">
        <v>100</v>
      </c>
      <c r="I20" s="27">
        <f>SUM(I14:I19)+J7</f>
        <v>95</v>
      </c>
      <c r="J20" s="28"/>
    </row>
    <row r="21" ht="114.95" customHeight="1" spans="1:10">
      <c r="A21" s="21" t="s">
        <v>59</v>
      </c>
      <c r="B21" s="22"/>
      <c r="C21" s="22"/>
      <c r="D21" s="22"/>
      <c r="E21" s="22"/>
      <c r="F21" s="22"/>
      <c r="G21" s="22"/>
      <c r="H21" s="22"/>
      <c r="I21" s="22"/>
      <c r="J21" s="9"/>
    </row>
    <row r="22" ht="36.95" customHeight="1" spans="1:10">
      <c r="A22" s="23" t="s">
        <v>60</v>
      </c>
      <c r="B22" s="23"/>
      <c r="C22" s="23"/>
      <c r="D22" s="23"/>
      <c r="E22" s="23"/>
      <c r="F22" s="23"/>
      <c r="G22" s="23"/>
      <c r="H22" s="23"/>
      <c r="I22" s="23"/>
      <c r="J22" s="29"/>
    </row>
    <row r="23" ht="36.95" customHeight="1" spans="1:1">
      <c r="A23" s="24"/>
    </row>
  </sheetData>
  <mergeCells count="30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A20:G20"/>
    <mergeCell ref="A21:J21"/>
    <mergeCell ref="A22:J22"/>
    <mergeCell ref="A11:A12"/>
    <mergeCell ref="A13:A19"/>
    <mergeCell ref="B14:B18"/>
    <mergeCell ref="C14:C16"/>
    <mergeCell ref="J14:J16"/>
    <mergeCell ref="A6:C10"/>
  </mergeCells>
  <pageMargins left="0.7" right="0.7" top="0.75" bottom="0.75" header="0.3" footer="0.3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moment。</cp:lastModifiedBy>
  <dcterms:created xsi:type="dcterms:W3CDTF">2015-06-07T10:19:00Z</dcterms:created>
  <cp:lastPrinted>2023-05-16T17:37:00Z</cp:lastPrinted>
  <dcterms:modified xsi:type="dcterms:W3CDTF">2024-05-14T07:31:38Z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2DFD7FA3401547BD8864F5F65BD8E973</vt:lpwstr>
  </property>
</Properties>
</file>